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D23" i="1" l="1"/>
  <c r="D76" i="1"/>
  <c r="D73" i="1" s="1"/>
  <c r="D31" i="1"/>
  <c r="D7" i="1" s="1"/>
  <c r="D39" i="1" l="1"/>
  <c r="D96" i="1" s="1"/>
  <c r="E96" i="1" s="1"/>
  <c r="D40" i="1"/>
  <c r="E40" i="1" s="1"/>
  <c r="D4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3" i="1"/>
  <c r="E42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52" i="1"/>
  <c r="D41" i="1"/>
  <c r="D29" i="1" l="1"/>
  <c r="D13" i="1"/>
  <c r="D18" i="1"/>
  <c r="D11" i="1"/>
  <c r="D8" i="1"/>
</calcChain>
</file>

<file path=xl/sharedStrings.xml><?xml version="1.0" encoding="utf-8"?>
<sst xmlns="http://schemas.openxmlformats.org/spreadsheetml/2006/main" count="195" uniqueCount="158">
  <si>
    <t/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</si>
  <si>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</si>
  <si>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</si>
  <si>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</si>
  <si>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</si>
  <si>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</si>
  <si>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</si>
  <si>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</si>
  <si>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</si>
  <si>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</si>
  <si>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</si>
  <si>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</si>
  <si>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</si>
  <si>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</si>
  <si>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</si>
  <si>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</si>
  <si>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</si>
  <si>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</si>
  <si>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</si>
  <si>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</si>
  <si>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</si>
  <si>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</si>
  <si>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</si>
  <si>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</si>
  <si>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</si>
  <si>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</si>
  <si>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</si>
  <si>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</si>
  <si>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</si>
  <si>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</si>
  <si>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</si>
  <si>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</si>
  <si>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</si>
  <si>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</si>
  <si>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000 1 06 02000 00 0000 110</t>
  </si>
  <si>
    <t>Налог на имущество организации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</si>
  <si>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</si>
  <si>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</si>
  <si>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</si>
  <si>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</si>
  <si>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</si>
  <si>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</si>
  <si>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</si>
  <si>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</si>
  <si>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</si>
  <si>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</si>
  <si>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</si>
  <si>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</si>
  <si>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</si>
  <si>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</si>
  <si>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</si>
  <si>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</si>
  <si>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</si>
  <si>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</si>
  <si>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</si>
  <si>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</si>
  <si>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</si>
  <si>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</si>
  <si>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</si>
  <si>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</si>
  <si>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</si>
  <si>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</si>
  <si>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</si>
  <si>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</si>
  <si>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</si>
  <si>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</si>
  <si>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</si>
  <si>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</si>
  <si>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</si>
  <si>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</si>
  <si>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</si>
  <si>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</si>
  <si>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</si>
  <si>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</t>
  </si>
  <si>
    <t>000 2 02 01000 00 0000 150</t>
  </si>
  <si>
    <t>ДОТАЦИИ БЮДЖЕТАМ СУБЪЕКТОВ РОССИЙСКОЙ ФЕДЕРАЦИИ И МУНИЦИПАЛЬНЫХ ОБРАЗОВАНИЙ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</si>
  <si>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</si>
  <si>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</si>
  <si>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</si>
  <si>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</si>
  <si>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000 2 02 02000 00 0000 150</t>
  </si>
  <si>
    <t>СУБСИДИИ БЮДЖЕТАМ БЮДЖЕТНОЙ СИСТЕМЫ РОССИЙСКОЙ ФЕДЕРАЦИИ  (МЕЖБЮДЖЕТНЫЕ СУБСИДИИ)</t>
  </si>
  <si>
    <t>000 2 02 25527 04 0000 150</t>
  </si>
  <si>
    <t>Субсидии бюджетам  городских  округов  на государственную поддержку малого и среднего предпринимательства, включая крестьянские (фермерские) хозяйства, а так же на реализацию мероприятий по поддержке молодежного предпринимательства</t>
  </si>
  <si>
    <t>000 2 02 25555 04 0000 150</t>
  </si>
  <si>
    <t>Субсидии бюджетам городских округов  на реализацию программ формирования современной городской среды.Региональный проект "Формирование комфортной городской среды"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</si>
  <si>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</si>
  <si>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</si>
  <si>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 реализацию подпрограммы "Создание и развитие туристкой инфраструктуры в Камчатском крае"   "Реконструкция здания, расположенного по адресу: Камчатский край, Тигильский р-н пгт. Палана, ул. Поротова д.24</t>
  </si>
  <si>
    <t>на  реализацию подпрограммы "Энергосбережение и повышение энергетической эффективности в Камчатском крае". Основное  мероприятие " Модернизация систем энерго-, теплоснабжения и  объектов коммунально-бытового назначения на территории Камчатского края.  Строительство  объекта незавершенного строительства "Реконструкция ВЛ, 0,38 кВ с КПТ 6/0,4 кВ в п. Палана"</t>
  </si>
  <si>
    <t>на реализацию подпрограммы "Развитие комплексной системы обращения с твердыми коммунальными отходами на территории Камчатского края". Основное мероприятие "Строительство, реконструкция объектов размещения, переработки и обезвреживания отходов производства и потребления". Субсидии местным бюджетам на реализацию мероприятий Инвестиционной  программы Камчатского края</t>
  </si>
  <si>
    <t>000 2 02 29999 04 0000 150</t>
  </si>
  <si>
    <t>Прочие субсидии</t>
  </si>
  <si>
    <t>Субсидии местным бюджетам на реализацию мероприятий "Содействие в решении вопросов местного значения муниципальных образований в Камчатском крае"</t>
  </si>
  <si>
    <t>на реализацию подпрограммы "Энергосбережение и повышение энергетической эффективности в Камчатском крае". Основное мероприятие  "Проведение мероприятий, направленных на ремонт ветхих и аварийных сетей"</t>
  </si>
  <si>
    <t>на реализацию программы "Физическая культура, спорт, молодежная политика, отдых и оздоровление детей в Камчатском крае Подпрограмма "Организация отдыха и оздоровления детей и молодежи в Камчатском крае"</t>
  </si>
  <si>
    <t>на реализацию программы "Реализация государственной национальной политики и укрепление гражданского единства в Камчатском крае" основное мероприятие "Реализация комплекса мер по гармонизации межнациональных отношений и проведение информационной кампании,направленной на гармонизацию межнациональных отношений"</t>
  </si>
  <si>
    <t>на реализацию программы "Развитие культуры в Камчатском крае" Основное мероприятие. Проведение мероприятий по укреплению   материально-технической базы краевых государственных и муниципальных учреждений культуры и учреждений культуры и учреждений дополнительного образования в сфере культуры</t>
  </si>
  <si>
    <t>на реализацию программы "Безопасная Камчатка" Подпрограмма "Профилактика правонарушений, преступлений и повышение безопасности дорожного движения в Камчатском крае". Создание народных дружин по охране общественного порядка и стимулирование их деятельности</t>
  </si>
  <si>
    <t>на реализацию программы "Развитие образования в Камчатском крае" Подпрограмма "Развитие дошкольного, общего образования и дополнительного образования детей в Камчатском крае". Основное мероприятие "Развитие общего образования"</t>
  </si>
  <si>
    <t>на реализацию программы "Развитие образования в Камчатском крае" основное  мероприятие "Развитие общего образования"</t>
  </si>
  <si>
    <t>на реализацию программы "Национальная политика и укрепление гражданского единства в Камчатском крае " Подпрограмма "Устойчивое развитие коренных малочисленных народов Севера, Сибири и Дальнего Востока, проживающих в Камчатском крае" Основное мероприятие " Сохранение и развитие национальной культуры, традиции и обычаев  коренных малочисленных народов Севера, Сибири и Дальнего Востока"</t>
  </si>
  <si>
    <t>на реализацию программы "Устойчивое развитие коренных малочисленных народов Севера, Сибири и Дальнего Востока, проживающих в Камчатском крае"</t>
  </si>
  <si>
    <t>на реализацию программы "Физическая культура, спорт, молодежная политика, отдых и оздоровление детей в Камчатском крае". Подпрограмма "Развитие массового физической культуры и спорта в Камчатском крае". Основное мероприятие "Совершенствование материально-технической базы для занятий физической культурой и массовым спортом"</t>
  </si>
  <si>
    <t>на реализацию программы "Обращение с отходами производства и потребления в Камчатском крае" основное мероприятие "Создание доступной системы  накопления (раздельного накопления) отходов, в том числе твердых коммунальных отходов"</t>
  </si>
  <si>
    <t>на реализацию программы "Формирование современной городской среды в Камчатском крае" 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</si>
  <si>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на реализацию программы "Формирование современной городской среды в Камчатском крае" Подпрограмма "Благоустройство территорий муниципальных образований в Камчатском крае" Основное мероприятие "Ремонт и реконструкция элементов архитектуры ландшафта"</t>
  </si>
  <si>
    <t>на реализацию программы "Формирование современной городской среды в Камчатском крае" Подпрограмма "Благоустройство территорий муниципальных образований в Камчатском крае" 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</si>
  <si>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на реализацию программы "Формирование современной городской среды в Камчатском крае" Подпрограмма "Благоустройство территорий муниципальных образований в Камчатском крае" Основное мероприятие "Обустройство мест массового отдыха населения, мест традиционного захронения, а также ремонт и устройство ограждений объектов социальной сферы, парков, скверов"</t>
  </si>
  <si>
    <t>на реализацию программы "Формирование современной городской среды в Камчатском крае" Подпрограмма "Благоустройство территорий муниципальных образований в Камчатском крае". Основное мероприятие "Устройство, проектирование, восстановление детских и других придомовых площадок"</t>
  </si>
  <si>
    <t>на реализацию программы "Формирование современной городской среды в Камчатском крае"  Подпрограмма "Благоустройство территорий муниципальных образований в Камчатском крае". 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сети,, включая тротуары и парковки), дворовых территорий многоквартирных домов и проездов к ним"</t>
  </si>
  <si>
    <t>на реализацию программы "Развитие сельского хозяйства и регулирование рынков сельскохозяйственной продукции, сырья и продовольствия Камчатского края"    Подпрограмма  "Развитие пищевой и перерабатывающей промышленности".Основное мероприятие   "Создание условий для увеличения объемов производства, расширения ассортимента и улучшения качества продукции Камчатского края"</t>
  </si>
  <si>
    <t>на реализацию программы "Обеспечение доступным и комфортным жильем жителей Камчатского края" Региональный проект "Жилье"Основное мероприятие "Актуализация документов территориального планирования и градостроительного зонирования муниципальных образований в Камчатском крае"</t>
  </si>
  <si>
    <t>000 2 02 03000 00 0000 150</t>
  </si>
  <si>
    <t>СУБВЕНЦИИ БЮДЖЕТАМ СУБЪЕКТОВ РОССИЙСКОЙ ФЕДЕРАЦИИ И МУНИЦИПАЛЬНЫХ ОБРАЗОВАНИЙ</t>
  </si>
  <si>
    <t>000 2 02 30021 04 0000 150</t>
  </si>
  <si>
    <t>Субвенции  бюджетам  муниципальных образований на ежемесячное денежное вознаграждение за классное руководство</t>
  </si>
  <si>
    <t>000 2 02 30022 04 0000 150</t>
  </si>
  <si>
    <t>Субвенции  бюджетам  муниципальных образований на предоставление гражданам субсидий на оплату жилого помещения и коммунальных услуг</t>
  </si>
  <si>
    <t>000 2 02 30024 04 0000 150</t>
  </si>
  <si>
    <t>Субвенции местным бюджетам на выполнение передаваемых полномочий субъектов Российской Федерации:</t>
  </si>
  <si>
    <t>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</si>
  <si>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по созданию и организации деятельности комиссий по делам несовершеннолетних и защите их прав</t>
  </si>
  <si>
    <t>по социальному обслуживанию граждан в Камчатском крае</t>
  </si>
  <si>
    <t>по осуществлению  деятельности по опеке и попечительству в Камчатском крае в части расходов на содержание специалистов органов опеки и попечительства несовершеннолетних</t>
  </si>
  <si>
    <t>по осуществлению  деятельности по опеке и попечительству в Камчатском крае в части расходов на содержание специалистов органов опеки и попечительства совершеннолетних</t>
  </si>
  <si>
    <t>по обеспечению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</si>
  <si>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</si>
  <si>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по предоставлению мер социальной поддержки отдельным категориям гражданам в период получения ими образования в муниципальных образовательных организациях в Камчатском крае</t>
  </si>
  <si>
    <t>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</si>
  <si>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Субвенции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</si>
  <si>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000 2 02 30027 04 0000 150</t>
  </si>
  <si>
    <t>Субвенции  бюджетам  городских   округов на  содержание ребенка в семье опекуна и приемной семье, а также вознаграждение, причитающееся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</si>
  <si>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</si>
  <si>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</si>
  <si>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</si>
  <si>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</si>
  <si>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000 2 02 35118 04 0000 150</t>
  </si>
  <si>
    <t>Субвенции  бюджетам  городских   округов на осуществление первичного воинского  учета на территориях,   где   отсутствуют    военные комиссариаты</t>
  </si>
  <si>
    <t>000 2 02 35120 04 0000 150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</si>
  <si>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</si>
  <si>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000 2 02 35260 04 0000 150</t>
  </si>
  <si>
    <t>Субвенции бюджетам городских округов  на выплату единовременного пособия при всех формах устройства детей, лишенных родительского попечения, в семью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</si>
  <si>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</si>
  <si>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</si>
  <si>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</si>
  <si>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</si>
  <si>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  1 247.63772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</si>
  <si>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</si>
  <si>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</si>
  <si>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</si>
  <si>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 xml:space="preserve">     % исполнения</t>
  </si>
  <si>
    <t>ОТЧЕТ Об ИСПОЛНЕНИИ                                                                                                                                                                                     ДОХОДОВ БЮДЖЕТА ГОРОДСКОГО ОКРУГА "ПОСЕЛОК ПАЛАНА" ЗА 2019 ГОД</t>
  </si>
  <si>
    <t xml:space="preserve">на реализацию программы "Энергоэффективность, развитие энергетики и  коммунального хозяйства, обеспечение жителей населенных пунктов Камчатского края коммунальными услугами"  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водоснабжения" </t>
  </si>
  <si>
    <t>000 1 11 05020 04 0000 120</t>
  </si>
  <si>
    <t xml:space="preserve">Приложение № 1
к нормативному правовому акту
городского округа "поселок Палана" 
                  "Об исполнении бюджета городского округа "поселок Палана"за 2019 год 
от «      »________2020 г. № ____________
</t>
  </si>
  <si>
    <t>Доходы, получаемые в виде арендной платы, а так же средства от продажи права на заключение договоров аренды  за земли, находящиеся в собственности городских округов (за исключением земельных участков муниципальных, бюджетных и автономных учреждений)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</si>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</sst>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0.00000"/>
    <numFmt numFmtId="165" formatCode="0.0"/>
    <numFmt numFmtId="166" formatCode="[=772816.86]&quot;772 816.86&quot;;General"/>
    <numFmt numFmtId="167" formatCode="#,##0.00000"/>
  </numFmts>
  <fonts count="11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top" wrapText="1"/>
    </xf>
    <xf numFmtId="0" fontId="8" fillId="0" borderId="0"/>
  </cellStyleXfs>
  <cellXfs count="3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right" vertical="top" wrapText="1"/>
    </xf>
    <xf numFmtId="164" fontId="4" fillId="0" borderId="5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165" fontId="0" fillId="0" borderId="4" xfId="0" applyNumberFormat="1" applyFont="1" applyFill="1" applyBorder="1" applyAlignment="1">
      <alignment horizontal="center" vertical="center" wrapText="1"/>
    </xf>
    <xf numFmtId="167" fontId="4" fillId="0" borderId="5" xfId="0" applyNumberFormat="1" applyFont="1" applyFill="1" applyBorder="1" applyAlignment="1">
      <alignment horizontal="right" vertical="top" wrapText="1"/>
    </xf>
    <xf numFmtId="167" fontId="4" fillId="0" borderId="5" xfId="0" applyNumberFormat="1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 wrapText="1"/>
    </xf>
    <xf numFmtId="166" fontId="9" fillId="0" borderId="6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Tabl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workbookViewId="0">
      <selection activeCell="E5" sqref="E5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  <col min="4" max="4" width="19.1640625" customWidth="1"/>
    <col min="5" max="5" width="13.6640625" customWidth="1"/>
  </cols>
  <sheetData>
    <row r="1" spans="1:5" x14ac:dyDescent="0.2">
      <c r="A1" t="s">
        <v>0</v>
      </c>
    </row>
    <row r="2" spans="1:5" ht="103.5" customHeight="1" x14ac:dyDescent="0.2">
      <c r="A2" s="32" t="s">
        <v>155</v>
      </c>
      <c r="B2" s="32"/>
      <c r="C2" s="32"/>
      <c r="D2" s="33"/>
      <c r="E2" s="33"/>
    </row>
    <row r="3" spans="1:5" ht="78.75" customHeight="1" x14ac:dyDescent="0.2">
      <c r="A3" s="34" t="s">
        <v>152</v>
      </c>
      <c r="B3" s="35"/>
      <c r="C3" s="35"/>
      <c r="D3" s="33"/>
      <c r="E3" s="33"/>
    </row>
    <row r="4" spans="1:5" ht="14.45" customHeight="1" x14ac:dyDescent="0.2">
      <c r="A4" s="30"/>
      <c r="B4" s="31"/>
      <c r="C4" s="31"/>
      <c r="E4" s="29" t="s">
        <v>1</v>
      </c>
    </row>
    <row r="5" spans="1:5" ht="42.2" customHeight="1" x14ac:dyDescent="0.2">
      <c r="A5" s="1" t="s">
        <v>2</v>
      </c>
      <c r="B5" s="1" t="s">
        <v>3</v>
      </c>
      <c r="C5" s="1" t="s">
        <v>4</v>
      </c>
      <c r="D5" s="17" t="s">
        <v>157</v>
      </c>
      <c r="E5" s="36" t="s">
        <v>151</v>
      </c>
    </row>
    <row r="6" spans="1:5" ht="14.45" customHeight="1" x14ac:dyDescent="0.2">
      <c r="A6" s="1" t="s">
        <v>5</v>
      </c>
      <c r="B6" s="1" t="s">
        <v>6</v>
      </c>
      <c r="C6" s="1" t="s">
        <v>7</v>
      </c>
      <c r="D6" s="17" t="s">
        <v>7</v>
      </c>
      <c r="E6" s="22"/>
    </row>
    <row r="7" spans="1:5" ht="14.45" customHeight="1" x14ac:dyDescent="0.2">
      <c r="A7" s="2" t="s">
        <v>8</v>
      </c>
      <c r="B7" s="3" t="s">
        <v>9</v>
      </c>
      <c r="C7" s="4">
        <v>88975.106100000005</v>
      </c>
      <c r="D7" s="18">
        <f>D8+D11+D13+D18+D22+D23+D29+D31+D35+D36+D37+D38</f>
        <v>83757.802190000002</v>
      </c>
      <c r="E7" s="24">
        <f t="shared" ref="E7:E51" si="0">D7/C7*100</f>
        <v>94.136220636661875</v>
      </c>
    </row>
    <row r="8" spans="1:5" ht="14.45" customHeight="1" x14ac:dyDescent="0.2">
      <c r="A8" s="5" t="s">
        <v>10</v>
      </c>
      <c r="B8" s="6" t="s">
        <v>11</v>
      </c>
      <c r="C8" s="7">
        <v>50200</v>
      </c>
      <c r="D8" s="19">
        <f>D9+D10</f>
        <v>48474.297530000003</v>
      </c>
      <c r="E8" s="24">
        <f t="shared" si="0"/>
        <v>96.562345677290836</v>
      </c>
    </row>
    <row r="9" spans="1:5" ht="14.25" customHeight="1" x14ac:dyDescent="0.2">
      <c r="A9" s="8" t="s">
        <v>12</v>
      </c>
      <c r="B9" s="9" t="s">
        <v>13</v>
      </c>
      <c r="C9" s="10">
        <v>200</v>
      </c>
      <c r="D9" s="20">
        <v>188.60249999999999</v>
      </c>
      <c r="E9" s="24">
        <f t="shared" si="0"/>
        <v>94.301249999999996</v>
      </c>
    </row>
    <row r="10" spans="1:5" ht="14.25" customHeight="1" x14ac:dyDescent="0.2">
      <c r="A10" s="8" t="s">
        <v>14</v>
      </c>
      <c r="B10" s="9" t="s">
        <v>15</v>
      </c>
      <c r="C10" s="10">
        <v>50000</v>
      </c>
      <c r="D10" s="20">
        <v>48285.695030000003</v>
      </c>
      <c r="E10" s="24">
        <f t="shared" si="0"/>
        <v>96.571390060000013</v>
      </c>
    </row>
    <row r="11" spans="1:5" ht="44.65" customHeight="1" x14ac:dyDescent="0.2">
      <c r="A11" s="5" t="s">
        <v>16</v>
      </c>
      <c r="B11" s="6" t="s">
        <v>17</v>
      </c>
      <c r="C11" s="7">
        <v>4044.8940499999999</v>
      </c>
      <c r="D11" s="19">
        <f>D12</f>
        <v>4031.3589999999999</v>
      </c>
      <c r="E11" s="24">
        <f t="shared" si="0"/>
        <v>99.665379368836625</v>
      </c>
    </row>
    <row r="12" spans="1:5" ht="29.85" customHeight="1" x14ac:dyDescent="0.2">
      <c r="A12" s="8" t="s">
        <v>18</v>
      </c>
      <c r="B12" s="9" t="s">
        <v>19</v>
      </c>
      <c r="C12" s="10">
        <v>4044.8940499999999</v>
      </c>
      <c r="D12" s="20">
        <v>4031.3589999999999</v>
      </c>
      <c r="E12" s="24">
        <f t="shared" si="0"/>
        <v>99.665379368836625</v>
      </c>
    </row>
    <row r="13" spans="1:5" ht="14.45" customHeight="1" x14ac:dyDescent="0.2">
      <c r="A13" s="5" t="s">
        <v>20</v>
      </c>
      <c r="B13" s="6" t="s">
        <v>21</v>
      </c>
      <c r="C13" s="7">
        <v>9080</v>
      </c>
      <c r="D13" s="19">
        <f>D14+D15+D16+D17</f>
        <v>8169.9436299999988</v>
      </c>
      <c r="E13" s="24">
        <f t="shared" si="0"/>
        <v>89.977352753303947</v>
      </c>
    </row>
    <row r="14" spans="1:5" ht="36" customHeight="1" x14ac:dyDescent="0.2">
      <c r="A14" s="8" t="s">
        <v>22</v>
      </c>
      <c r="B14" s="9" t="s">
        <v>23</v>
      </c>
      <c r="C14" s="10">
        <v>4040</v>
      </c>
      <c r="D14" s="20">
        <v>3100.1787599999998</v>
      </c>
      <c r="E14" s="24">
        <f t="shared" si="0"/>
        <v>76.737098019801977</v>
      </c>
    </row>
    <row r="15" spans="1:5" ht="29.85" customHeight="1" x14ac:dyDescent="0.2">
      <c r="A15" s="8" t="s">
        <v>24</v>
      </c>
      <c r="B15" s="9" t="s">
        <v>25</v>
      </c>
      <c r="C15" s="10">
        <v>3500</v>
      </c>
      <c r="D15" s="20">
        <v>3596.1192799999999</v>
      </c>
      <c r="E15" s="24">
        <f t="shared" si="0"/>
        <v>102.74626514285714</v>
      </c>
    </row>
    <row r="16" spans="1:5" ht="14.25" customHeight="1" x14ac:dyDescent="0.2">
      <c r="A16" s="8" t="s">
        <v>26</v>
      </c>
      <c r="B16" s="9" t="s">
        <v>27</v>
      </c>
      <c r="C16" s="10">
        <v>1400</v>
      </c>
      <c r="D16" s="20">
        <v>1344.20912</v>
      </c>
      <c r="E16" s="24">
        <f t="shared" si="0"/>
        <v>96.014937142857136</v>
      </c>
    </row>
    <row r="17" spans="1:5" ht="36" customHeight="1" x14ac:dyDescent="0.2">
      <c r="A17" s="8" t="s">
        <v>28</v>
      </c>
      <c r="B17" s="9" t="s">
        <v>29</v>
      </c>
      <c r="C17" s="10">
        <v>140</v>
      </c>
      <c r="D17" s="20">
        <v>129.43647000000001</v>
      </c>
      <c r="E17" s="24">
        <f t="shared" si="0"/>
        <v>92.454621428571443</v>
      </c>
    </row>
    <row r="18" spans="1:5" ht="14.45" customHeight="1" x14ac:dyDescent="0.2">
      <c r="A18" s="5" t="s">
        <v>30</v>
      </c>
      <c r="B18" s="6" t="s">
        <v>31</v>
      </c>
      <c r="C18" s="7">
        <v>3220</v>
      </c>
      <c r="D18" s="19">
        <f>D19+D20+D21</f>
        <v>3035.7874000000002</v>
      </c>
      <c r="E18" s="24">
        <f t="shared" si="0"/>
        <v>94.279111801242237</v>
      </c>
    </row>
    <row r="19" spans="1:5" ht="14.25" customHeight="1" x14ac:dyDescent="0.2">
      <c r="A19" s="8" t="s">
        <v>32</v>
      </c>
      <c r="B19" s="9" t="s">
        <v>33</v>
      </c>
      <c r="C19" s="10">
        <v>170</v>
      </c>
      <c r="D19" s="20">
        <v>106.95204</v>
      </c>
      <c r="E19" s="24">
        <f t="shared" si="0"/>
        <v>62.912964705882345</v>
      </c>
    </row>
    <row r="20" spans="1:5" ht="14.25" customHeight="1" x14ac:dyDescent="0.2">
      <c r="A20" s="8" t="s">
        <v>34</v>
      </c>
      <c r="B20" s="9" t="s">
        <v>35</v>
      </c>
      <c r="C20" s="10">
        <v>1500</v>
      </c>
      <c r="D20" s="20">
        <v>1288.0314100000001</v>
      </c>
      <c r="E20" s="24">
        <f t="shared" si="0"/>
        <v>85.86876066666666</v>
      </c>
    </row>
    <row r="21" spans="1:5" ht="14.25" customHeight="1" x14ac:dyDescent="0.2">
      <c r="A21" s="8" t="s">
        <v>36</v>
      </c>
      <c r="B21" s="9" t="s">
        <v>37</v>
      </c>
      <c r="C21" s="10">
        <v>1550</v>
      </c>
      <c r="D21" s="20">
        <v>1640.80395</v>
      </c>
      <c r="E21" s="24">
        <f t="shared" si="0"/>
        <v>105.85831935483871</v>
      </c>
    </row>
    <row r="22" spans="1:5" ht="14.45" customHeight="1" x14ac:dyDescent="0.2">
      <c r="A22" s="5" t="s">
        <v>38</v>
      </c>
      <c r="B22" s="6" t="s">
        <v>39</v>
      </c>
      <c r="C22" s="7">
        <v>500</v>
      </c>
      <c r="D22" s="19">
        <v>317.16967</v>
      </c>
      <c r="E22" s="24">
        <f t="shared" si="0"/>
        <v>63.433934000000001</v>
      </c>
    </row>
    <row r="23" spans="1:5" ht="48.75" customHeight="1" x14ac:dyDescent="0.2">
      <c r="A23" s="5" t="s">
        <v>40</v>
      </c>
      <c r="B23" s="6" t="s">
        <v>41</v>
      </c>
      <c r="C23" s="7">
        <v>5675.9646000000002</v>
      </c>
      <c r="D23" s="19">
        <f>D24+D25+D26+D27+D28</f>
        <v>5898.9372700000004</v>
      </c>
      <c r="E23" s="24">
        <f t="shared" si="0"/>
        <v>103.92836611419318</v>
      </c>
    </row>
    <row r="24" spans="1:5" ht="93.75" customHeight="1" x14ac:dyDescent="0.2">
      <c r="A24" s="8" t="s">
        <v>42</v>
      </c>
      <c r="B24" s="9" t="s">
        <v>43</v>
      </c>
      <c r="C24" s="10">
        <v>1542.4406899999999</v>
      </c>
      <c r="D24" s="20">
        <v>1556.78352</v>
      </c>
      <c r="E24" s="24">
        <f t="shared" si="0"/>
        <v>100.92987886620134</v>
      </c>
    </row>
    <row r="25" spans="1:5" s="23" customFormat="1" ht="88.15" customHeight="1" x14ac:dyDescent="0.2">
      <c r="A25" s="8" t="s">
        <v>154</v>
      </c>
      <c r="B25" s="9" t="s">
        <v>156</v>
      </c>
      <c r="C25" s="10">
        <v>0</v>
      </c>
      <c r="D25" s="20">
        <v>25.37152</v>
      </c>
      <c r="E25" s="24"/>
    </row>
    <row r="26" spans="1:5" ht="79.5" customHeight="1" x14ac:dyDescent="0.2">
      <c r="A26" s="8" t="s">
        <v>44</v>
      </c>
      <c r="B26" s="9" t="s">
        <v>45</v>
      </c>
      <c r="C26" s="10">
        <v>308.52391</v>
      </c>
      <c r="D26" s="20">
        <v>278.55779999999999</v>
      </c>
      <c r="E26" s="24">
        <f t="shared" si="0"/>
        <v>90.287264931914024</v>
      </c>
    </row>
    <row r="27" spans="1:5" ht="65.25" customHeight="1" x14ac:dyDescent="0.2">
      <c r="A27" s="8" t="s">
        <v>46</v>
      </c>
      <c r="B27" s="9" t="s">
        <v>47</v>
      </c>
      <c r="C27" s="10">
        <v>155</v>
      </c>
      <c r="D27" s="20">
        <v>102.11790000000001</v>
      </c>
      <c r="E27" s="24">
        <f t="shared" si="0"/>
        <v>65.882516129032268</v>
      </c>
    </row>
    <row r="28" spans="1:5" ht="88.15" customHeight="1" x14ac:dyDescent="0.2">
      <c r="A28" s="8" t="s">
        <v>48</v>
      </c>
      <c r="B28" s="9" t="s">
        <v>49</v>
      </c>
      <c r="C28" s="10">
        <v>3670</v>
      </c>
      <c r="D28" s="20">
        <v>3936.10653</v>
      </c>
      <c r="E28" s="24">
        <f t="shared" si="0"/>
        <v>107.2508591280654</v>
      </c>
    </row>
    <row r="29" spans="1:5" ht="29.85" customHeight="1" x14ac:dyDescent="0.2">
      <c r="A29" s="5" t="s">
        <v>50</v>
      </c>
      <c r="B29" s="6" t="s">
        <v>51</v>
      </c>
      <c r="C29" s="7">
        <v>100</v>
      </c>
      <c r="D29" s="19">
        <f>D30</f>
        <v>17.626059999999999</v>
      </c>
      <c r="E29" s="24">
        <f t="shared" si="0"/>
        <v>17.626059999999999</v>
      </c>
    </row>
    <row r="30" spans="1:5" ht="14.25" customHeight="1" x14ac:dyDescent="0.2">
      <c r="A30" s="8" t="s">
        <v>52</v>
      </c>
      <c r="B30" s="9" t="s">
        <v>53</v>
      </c>
      <c r="C30" s="10">
        <v>100</v>
      </c>
      <c r="D30" s="20">
        <v>17.626059999999999</v>
      </c>
      <c r="E30" s="24">
        <f t="shared" si="0"/>
        <v>17.626059999999999</v>
      </c>
    </row>
    <row r="31" spans="1:5" ht="44.65" customHeight="1" x14ac:dyDescent="0.2">
      <c r="A31" s="5" t="s">
        <v>54</v>
      </c>
      <c r="B31" s="6" t="s">
        <v>55</v>
      </c>
      <c r="C31" s="7">
        <v>12502.12191</v>
      </c>
      <c r="D31" s="19">
        <f>D32+D33+D34</f>
        <v>11480.325279999999</v>
      </c>
      <c r="E31" s="24">
        <f t="shared" si="0"/>
        <v>91.827014347198926</v>
      </c>
    </row>
    <row r="32" spans="1:5" ht="29.85" customHeight="1" x14ac:dyDescent="0.2">
      <c r="A32" s="8" t="s">
        <v>56</v>
      </c>
      <c r="B32" s="9" t="s">
        <v>57</v>
      </c>
      <c r="C32" s="10">
        <v>9454.8469999999998</v>
      </c>
      <c r="D32" s="20">
        <v>8698.5874800000001</v>
      </c>
      <c r="E32" s="24">
        <f t="shared" si="0"/>
        <v>92.001356341355915</v>
      </c>
    </row>
    <row r="33" spans="1:5" ht="44.65" customHeight="1" x14ac:dyDescent="0.2">
      <c r="A33" s="8" t="s">
        <v>58</v>
      </c>
      <c r="B33" s="9" t="s">
        <v>59</v>
      </c>
      <c r="C33" s="10">
        <v>375.42469999999997</v>
      </c>
      <c r="D33" s="20">
        <v>375.42469999999997</v>
      </c>
      <c r="E33" s="24">
        <f t="shared" si="0"/>
        <v>100</v>
      </c>
    </row>
    <row r="34" spans="1:5" ht="29.85" customHeight="1" x14ac:dyDescent="0.2">
      <c r="A34" s="8" t="s">
        <v>60</v>
      </c>
      <c r="B34" s="9" t="s">
        <v>61</v>
      </c>
      <c r="C34" s="10">
        <v>2671.8502100000001</v>
      </c>
      <c r="D34" s="20">
        <v>2406.3130999999998</v>
      </c>
      <c r="E34" s="24">
        <f t="shared" si="0"/>
        <v>90.061676773414618</v>
      </c>
    </row>
    <row r="35" spans="1:5" ht="29.85" customHeight="1" x14ac:dyDescent="0.2">
      <c r="A35" s="5" t="s">
        <v>62</v>
      </c>
      <c r="B35" s="6" t="s">
        <v>63</v>
      </c>
      <c r="C35" s="7">
        <v>1799.12554</v>
      </c>
      <c r="D35" s="19">
        <v>678.75985000000003</v>
      </c>
      <c r="E35" s="24">
        <f t="shared" si="0"/>
        <v>37.727208852807458</v>
      </c>
    </row>
    <row r="36" spans="1:5" ht="14.45" customHeight="1" x14ac:dyDescent="0.2">
      <c r="A36" s="5" t="s">
        <v>64</v>
      </c>
      <c r="B36" s="6" t="s">
        <v>65</v>
      </c>
      <c r="C36" s="7">
        <v>50</v>
      </c>
      <c r="D36" s="19">
        <v>5.3319999999999999</v>
      </c>
      <c r="E36" s="24">
        <f t="shared" si="0"/>
        <v>10.664</v>
      </c>
    </row>
    <row r="37" spans="1:5" ht="14.45" customHeight="1" x14ac:dyDescent="0.2">
      <c r="A37" s="5" t="s">
        <v>66</v>
      </c>
      <c r="B37" s="6" t="s">
        <v>67</v>
      </c>
      <c r="C37" s="7">
        <v>1773</v>
      </c>
      <c r="D37" s="19">
        <v>1648.2645</v>
      </c>
      <c r="E37" s="24">
        <f t="shared" si="0"/>
        <v>92.964720812182748</v>
      </c>
    </row>
    <row r="38" spans="1:5" ht="14.45" customHeight="1" x14ac:dyDescent="0.2">
      <c r="A38" s="5" t="s">
        <v>68</v>
      </c>
      <c r="B38" s="6" t="s">
        <v>69</v>
      </c>
      <c r="C38" s="7">
        <v>30</v>
      </c>
      <c r="D38" s="19">
        <v>0</v>
      </c>
      <c r="E38" s="24">
        <f t="shared" si="0"/>
        <v>0</v>
      </c>
    </row>
    <row r="39" spans="1:5" ht="14.45" customHeight="1" x14ac:dyDescent="0.2">
      <c r="A39" s="2" t="s">
        <v>70</v>
      </c>
      <c r="B39" s="3" t="s">
        <v>71</v>
      </c>
      <c r="C39" s="4">
        <v>530184.18830000004</v>
      </c>
      <c r="D39" s="25">
        <f>D41+D44+D73+D95</f>
        <v>519053.67400000006</v>
      </c>
      <c r="E39" s="24">
        <f t="shared" si="0"/>
        <v>97.900632545136958</v>
      </c>
    </row>
    <row r="40" spans="1:5" ht="29.85" customHeight="1" x14ac:dyDescent="0.2">
      <c r="A40" s="5" t="s">
        <v>72</v>
      </c>
      <c r="B40" s="6" t="s">
        <v>73</v>
      </c>
      <c r="C40" s="7">
        <v>531431.82602000004</v>
      </c>
      <c r="D40" s="26">
        <f>D41+D44+D73</f>
        <v>520301.31172000006</v>
      </c>
      <c r="E40" s="24">
        <f t="shared" si="0"/>
        <v>97.905561211235948</v>
      </c>
    </row>
    <row r="41" spans="1:5" ht="44.65" customHeight="1" x14ac:dyDescent="0.2">
      <c r="A41" s="5" t="s">
        <v>74</v>
      </c>
      <c r="B41" s="6" t="s">
        <v>75</v>
      </c>
      <c r="C41" s="7">
        <v>118841.60000000001</v>
      </c>
      <c r="D41" s="19">
        <f>D42+D43</f>
        <v>118841.60000000001</v>
      </c>
      <c r="E41" s="24">
        <f t="shared" si="0"/>
        <v>100</v>
      </c>
    </row>
    <row r="42" spans="1:5" ht="44.65" customHeight="1" x14ac:dyDescent="0.2">
      <c r="A42" s="8" t="s">
        <v>76</v>
      </c>
      <c r="B42" s="9" t="s">
        <v>77</v>
      </c>
      <c r="C42" s="10">
        <v>62201</v>
      </c>
      <c r="D42" s="20">
        <v>62201</v>
      </c>
      <c r="E42" s="24">
        <f t="shared" si="0"/>
        <v>100</v>
      </c>
    </row>
    <row r="43" spans="1:5" ht="29.85" customHeight="1" x14ac:dyDescent="0.2">
      <c r="A43" s="8" t="s">
        <v>78</v>
      </c>
      <c r="B43" s="9" t="s">
        <v>79</v>
      </c>
      <c r="C43" s="10">
        <v>56640.6</v>
      </c>
      <c r="D43" s="20">
        <v>56640.6</v>
      </c>
      <c r="E43" s="24">
        <f t="shared" si="0"/>
        <v>100</v>
      </c>
    </row>
    <row r="44" spans="1:5" ht="44.65" customHeight="1" x14ac:dyDescent="0.2">
      <c r="A44" s="5" t="s">
        <v>80</v>
      </c>
      <c r="B44" s="6" t="s">
        <v>81</v>
      </c>
      <c r="C44" s="7">
        <v>222032.60892999999</v>
      </c>
      <c r="D44" s="19">
        <f>D45+D46+D47+D51</f>
        <v>212265.76189000002</v>
      </c>
      <c r="E44" s="24">
        <f t="shared" si="0"/>
        <v>95.601165483274059</v>
      </c>
    </row>
    <row r="45" spans="1:5" ht="88.15" customHeight="1" x14ac:dyDescent="0.2">
      <c r="A45" s="8" t="s">
        <v>82</v>
      </c>
      <c r="B45" s="9" t="s">
        <v>83</v>
      </c>
      <c r="C45" s="10">
        <v>409.75200000000001</v>
      </c>
      <c r="D45" s="20">
        <v>409.75200000000001</v>
      </c>
      <c r="E45" s="24">
        <f t="shared" si="0"/>
        <v>100</v>
      </c>
    </row>
    <row r="46" spans="1:5" ht="59.45" customHeight="1" x14ac:dyDescent="0.2">
      <c r="A46" s="8" t="s">
        <v>84</v>
      </c>
      <c r="B46" s="9" t="s">
        <v>85</v>
      </c>
      <c r="C46" s="10">
        <v>1471.17589</v>
      </c>
      <c r="D46" s="20">
        <v>1471.17589</v>
      </c>
      <c r="E46" s="24">
        <f t="shared" si="0"/>
        <v>100</v>
      </c>
    </row>
    <row r="47" spans="1:5" ht="44.65" customHeight="1" x14ac:dyDescent="0.2">
      <c r="A47" s="8" t="s">
        <v>86</v>
      </c>
      <c r="B47" s="9" t="s">
        <v>87</v>
      </c>
      <c r="C47" s="10">
        <v>98924.728419999999</v>
      </c>
      <c r="D47" s="20">
        <v>97908.910889999999</v>
      </c>
      <c r="E47" s="24">
        <f t="shared" si="0"/>
        <v>98.973140946430306</v>
      </c>
    </row>
    <row r="48" spans="1:5" ht="74.25" customHeight="1" x14ac:dyDescent="0.2">
      <c r="A48" s="11" t="s">
        <v>0</v>
      </c>
      <c r="B48" s="12" t="s">
        <v>88</v>
      </c>
      <c r="C48" s="13">
        <v>78152.977729999999</v>
      </c>
      <c r="D48" s="27">
        <v>77137.160199999998</v>
      </c>
      <c r="E48" s="24">
        <f t="shared" si="0"/>
        <v>98.70021903258835</v>
      </c>
    </row>
    <row r="49" spans="1:5" ht="135.75" customHeight="1" x14ac:dyDescent="0.2">
      <c r="A49" s="11" t="s">
        <v>0</v>
      </c>
      <c r="B49" s="12" t="s">
        <v>89</v>
      </c>
      <c r="C49" s="13">
        <v>10771.750690000001</v>
      </c>
      <c r="D49" s="27">
        <v>10771.750690000001</v>
      </c>
      <c r="E49" s="24">
        <f t="shared" si="0"/>
        <v>100</v>
      </c>
    </row>
    <row r="50" spans="1:5" ht="141" customHeight="1" x14ac:dyDescent="0.2">
      <c r="A50" s="11" t="s">
        <v>0</v>
      </c>
      <c r="B50" s="12" t="s">
        <v>90</v>
      </c>
      <c r="C50" s="13">
        <v>10000</v>
      </c>
      <c r="D50" s="27">
        <v>10000</v>
      </c>
      <c r="E50" s="24">
        <f t="shared" si="0"/>
        <v>100</v>
      </c>
    </row>
    <row r="51" spans="1:5" ht="14.25" customHeight="1" x14ac:dyDescent="0.2">
      <c r="A51" s="8" t="s">
        <v>91</v>
      </c>
      <c r="B51" s="9" t="s">
        <v>92</v>
      </c>
      <c r="C51" s="10">
        <v>121226.95262</v>
      </c>
      <c r="D51" s="20">
        <v>112475.92311</v>
      </c>
      <c r="E51" s="24">
        <f t="shared" si="0"/>
        <v>92.78128392995977</v>
      </c>
    </row>
    <row r="52" spans="1:5" ht="59.45" customHeight="1" x14ac:dyDescent="0.2">
      <c r="A52" s="11" t="s">
        <v>0</v>
      </c>
      <c r="B52" s="12" t="s">
        <v>93</v>
      </c>
      <c r="C52" s="13">
        <v>60333.4</v>
      </c>
      <c r="D52" s="27">
        <v>60333.4</v>
      </c>
      <c r="E52" s="24">
        <f>D52/C52*100</f>
        <v>100</v>
      </c>
    </row>
    <row r="53" spans="1:5" ht="78.75" customHeight="1" x14ac:dyDescent="0.2">
      <c r="A53" s="11" t="s">
        <v>0</v>
      </c>
      <c r="B53" s="12" t="s">
        <v>94</v>
      </c>
      <c r="C53" s="13">
        <v>2809.8233399999999</v>
      </c>
      <c r="D53" s="27">
        <v>0</v>
      </c>
      <c r="E53" s="24">
        <f t="shared" ref="E53:E96" si="1">D53/C53*100</f>
        <v>0</v>
      </c>
    </row>
    <row r="54" spans="1:5" ht="81.75" customHeight="1" x14ac:dyDescent="0.2">
      <c r="A54" s="11" t="s">
        <v>0</v>
      </c>
      <c r="B54" s="12" t="s">
        <v>95</v>
      </c>
      <c r="C54" s="13">
        <v>1476</v>
      </c>
      <c r="D54" s="27">
        <v>1476</v>
      </c>
      <c r="E54" s="24">
        <f t="shared" si="1"/>
        <v>100</v>
      </c>
    </row>
    <row r="55" spans="1:5" ht="123" customHeight="1" x14ac:dyDescent="0.2">
      <c r="A55" s="11" t="s">
        <v>0</v>
      </c>
      <c r="B55" s="12" t="s">
        <v>96</v>
      </c>
      <c r="C55" s="13">
        <v>113</v>
      </c>
      <c r="D55" s="27">
        <v>113</v>
      </c>
      <c r="E55" s="24">
        <f t="shared" si="1"/>
        <v>100</v>
      </c>
    </row>
    <row r="56" spans="1:5" ht="114.75" customHeight="1" x14ac:dyDescent="0.2">
      <c r="A56" s="11" t="s">
        <v>0</v>
      </c>
      <c r="B56" s="12" t="s">
        <v>97</v>
      </c>
      <c r="C56" s="13">
        <v>62</v>
      </c>
      <c r="D56" s="27">
        <v>62</v>
      </c>
      <c r="E56" s="24">
        <f t="shared" si="1"/>
        <v>100</v>
      </c>
    </row>
    <row r="57" spans="1:5" ht="99.75" customHeight="1" x14ac:dyDescent="0.2">
      <c r="A57" s="11" t="s">
        <v>0</v>
      </c>
      <c r="B57" s="12" t="s">
        <v>98</v>
      </c>
      <c r="C57" s="13">
        <v>100</v>
      </c>
      <c r="D57" s="27">
        <v>100</v>
      </c>
      <c r="E57" s="24">
        <f t="shared" si="1"/>
        <v>100</v>
      </c>
    </row>
    <row r="58" spans="1:5" ht="87" customHeight="1" x14ac:dyDescent="0.2">
      <c r="A58" s="11" t="s">
        <v>0</v>
      </c>
      <c r="B58" s="12" t="s">
        <v>99</v>
      </c>
      <c r="C58" s="13">
        <v>800</v>
      </c>
      <c r="D58" s="27">
        <v>800</v>
      </c>
      <c r="E58" s="24">
        <f t="shared" si="1"/>
        <v>100</v>
      </c>
    </row>
    <row r="59" spans="1:5" ht="51" customHeight="1" x14ac:dyDescent="0.2">
      <c r="A59" s="11" t="s">
        <v>0</v>
      </c>
      <c r="B59" s="12" t="s">
        <v>100</v>
      </c>
      <c r="C59" s="13">
        <v>230.76922999999999</v>
      </c>
      <c r="D59" s="27">
        <v>230.76922999999999</v>
      </c>
      <c r="E59" s="24">
        <f t="shared" si="1"/>
        <v>100</v>
      </c>
    </row>
    <row r="60" spans="1:5" ht="135" customHeight="1" x14ac:dyDescent="0.2">
      <c r="A60" s="11" t="s">
        <v>0</v>
      </c>
      <c r="B60" s="12" t="s">
        <v>101</v>
      </c>
      <c r="C60" s="13">
        <v>167</v>
      </c>
      <c r="D60" s="27">
        <v>167</v>
      </c>
      <c r="E60" s="24">
        <f t="shared" si="1"/>
        <v>100</v>
      </c>
    </row>
    <row r="61" spans="1:5" ht="126" customHeight="1" x14ac:dyDescent="0.2">
      <c r="A61" s="11" t="s">
        <v>0</v>
      </c>
      <c r="B61" s="12" t="s">
        <v>153</v>
      </c>
      <c r="C61" s="13">
        <v>1500</v>
      </c>
      <c r="D61" s="27">
        <v>0</v>
      </c>
      <c r="E61" s="24">
        <f t="shared" si="1"/>
        <v>0</v>
      </c>
    </row>
    <row r="62" spans="1:5" ht="59.25" customHeight="1" x14ac:dyDescent="0.2">
      <c r="A62" s="11" t="s">
        <v>0</v>
      </c>
      <c r="B62" s="12" t="s">
        <v>102</v>
      </c>
      <c r="C62" s="13">
        <v>854.24</v>
      </c>
      <c r="D62" s="27">
        <v>854.24</v>
      </c>
      <c r="E62" s="24">
        <f t="shared" si="1"/>
        <v>100</v>
      </c>
    </row>
    <row r="63" spans="1:5" ht="124.5" customHeight="1" x14ac:dyDescent="0.2">
      <c r="A63" s="11" t="s">
        <v>0</v>
      </c>
      <c r="B63" s="12" t="s">
        <v>103</v>
      </c>
      <c r="C63" s="13">
        <v>772.35</v>
      </c>
      <c r="D63" s="27">
        <v>772.35</v>
      </c>
      <c r="E63" s="24">
        <f t="shared" si="1"/>
        <v>100</v>
      </c>
    </row>
    <row r="64" spans="1:5" ht="74.25" customHeight="1" x14ac:dyDescent="0.2">
      <c r="A64" s="11" t="s">
        <v>0</v>
      </c>
      <c r="B64" s="12" t="s">
        <v>104</v>
      </c>
      <c r="C64" s="13">
        <v>1071.068</v>
      </c>
      <c r="D64" s="27">
        <v>1071.068</v>
      </c>
      <c r="E64" s="24">
        <f t="shared" si="1"/>
        <v>100</v>
      </c>
    </row>
    <row r="65" spans="1:5" ht="100.5" customHeight="1" x14ac:dyDescent="0.2">
      <c r="A65" s="11" t="s">
        <v>0</v>
      </c>
      <c r="B65" s="12" t="s">
        <v>105</v>
      </c>
      <c r="C65" s="13">
        <v>146.6703</v>
      </c>
      <c r="D65" s="27">
        <v>146.6703</v>
      </c>
      <c r="E65" s="24">
        <f t="shared" si="1"/>
        <v>100</v>
      </c>
    </row>
    <row r="66" spans="1:5" ht="99.75" customHeight="1" x14ac:dyDescent="0.2">
      <c r="A66" s="11" t="s">
        <v>0</v>
      </c>
      <c r="B66" s="12" t="s">
        <v>106</v>
      </c>
      <c r="C66" s="13">
        <v>18.734999999999999</v>
      </c>
      <c r="D66" s="27">
        <v>18.547650000000001</v>
      </c>
      <c r="E66" s="24">
        <f t="shared" si="1"/>
        <v>99.000000000000014</v>
      </c>
    </row>
    <row r="67" spans="1:5" ht="132.4" customHeight="1" x14ac:dyDescent="0.2">
      <c r="A67" s="11" t="s">
        <v>0</v>
      </c>
      <c r="B67" s="12" t="s">
        <v>107</v>
      </c>
      <c r="C67" s="13">
        <v>159.245</v>
      </c>
      <c r="D67" s="27">
        <v>157.65255999999999</v>
      </c>
      <c r="E67" s="24">
        <f t="shared" si="1"/>
        <v>99.000006279632004</v>
      </c>
    </row>
    <row r="68" spans="1:5" ht="135" customHeight="1" x14ac:dyDescent="0.2">
      <c r="A68" s="11" t="s">
        <v>0</v>
      </c>
      <c r="B68" s="12" t="s">
        <v>108</v>
      </c>
      <c r="C68" s="13">
        <v>1011.677</v>
      </c>
      <c r="D68" s="27">
        <v>1001.56022</v>
      </c>
      <c r="E68" s="24">
        <f t="shared" si="1"/>
        <v>98.999999011542215</v>
      </c>
    </row>
    <row r="69" spans="1:5" ht="108" customHeight="1" x14ac:dyDescent="0.2">
      <c r="A69" s="11" t="s">
        <v>0</v>
      </c>
      <c r="B69" s="12" t="s">
        <v>109</v>
      </c>
      <c r="C69" s="13">
        <v>360.64400000000001</v>
      </c>
      <c r="D69" s="27">
        <v>360.64400000000001</v>
      </c>
      <c r="E69" s="24">
        <f t="shared" si="1"/>
        <v>100</v>
      </c>
    </row>
    <row r="70" spans="1:5" ht="162.75" customHeight="1" x14ac:dyDescent="0.2">
      <c r="A70" s="11" t="s">
        <v>0</v>
      </c>
      <c r="B70" s="12" t="s">
        <v>110</v>
      </c>
      <c r="C70" s="13">
        <v>36832.630749999997</v>
      </c>
      <c r="D70" s="27">
        <v>36832.630749999997</v>
      </c>
      <c r="E70" s="24">
        <f t="shared" si="1"/>
        <v>100</v>
      </c>
    </row>
    <row r="71" spans="1:5" ht="137.25" customHeight="1" x14ac:dyDescent="0.2">
      <c r="A71" s="11" t="s">
        <v>0</v>
      </c>
      <c r="B71" s="12" t="s">
        <v>111</v>
      </c>
      <c r="C71" s="13">
        <v>11962.7</v>
      </c>
      <c r="D71" s="27">
        <v>7533.3904000000002</v>
      </c>
      <c r="E71" s="24">
        <f t="shared" si="1"/>
        <v>62.973997508923574</v>
      </c>
    </row>
    <row r="72" spans="1:5" ht="106.5" customHeight="1" x14ac:dyDescent="0.2">
      <c r="A72" s="11" t="s">
        <v>0</v>
      </c>
      <c r="B72" s="12" t="s">
        <v>112</v>
      </c>
      <c r="C72" s="13">
        <v>445</v>
      </c>
      <c r="D72" s="27">
        <v>445</v>
      </c>
      <c r="E72" s="24">
        <f t="shared" si="1"/>
        <v>100</v>
      </c>
    </row>
    <row r="73" spans="1:5" ht="44.65" customHeight="1" x14ac:dyDescent="0.2">
      <c r="A73" s="5" t="s">
        <v>113</v>
      </c>
      <c r="B73" s="6" t="s">
        <v>114</v>
      </c>
      <c r="C73" s="7">
        <v>190557.61709000001</v>
      </c>
      <c r="D73" s="19">
        <f>D74+D75+D76+D87+D88+D89+D90+D91+D92+D93</f>
        <v>189193.94983</v>
      </c>
      <c r="E73" s="24">
        <f t="shared" si="1"/>
        <v>99.284380608435114</v>
      </c>
    </row>
    <row r="74" spans="1:5" ht="44.65" customHeight="1" x14ac:dyDescent="0.2">
      <c r="A74" s="8" t="s">
        <v>115</v>
      </c>
      <c r="B74" s="9" t="s">
        <v>116</v>
      </c>
      <c r="C74" s="10">
        <v>784.94099000000006</v>
      </c>
      <c r="D74" s="28">
        <v>772.81686000000002</v>
      </c>
      <c r="E74" s="24">
        <f t="shared" si="1"/>
        <v>98.45540873078879</v>
      </c>
    </row>
    <row r="75" spans="1:5" ht="44.65" customHeight="1" x14ac:dyDescent="0.2">
      <c r="A75" s="8" t="s">
        <v>117</v>
      </c>
      <c r="B75" s="9" t="s">
        <v>118</v>
      </c>
      <c r="C75" s="10">
        <v>4934</v>
      </c>
      <c r="D75" s="20">
        <v>4608.3717999999999</v>
      </c>
      <c r="E75" s="24">
        <f t="shared" si="1"/>
        <v>93.400320226996342</v>
      </c>
    </row>
    <row r="76" spans="1:5" ht="44.65" customHeight="1" x14ac:dyDescent="0.2">
      <c r="A76" s="8" t="s">
        <v>119</v>
      </c>
      <c r="B76" s="9" t="s">
        <v>120</v>
      </c>
      <c r="C76" s="10">
        <v>153410.45925000001</v>
      </c>
      <c r="D76" s="20">
        <f>D77+D78+D79+D80+D81+D82+D83+D84+D85+D86</f>
        <v>152444.66314000002</v>
      </c>
      <c r="E76" s="24">
        <f t="shared" si="1"/>
        <v>99.370449632494655</v>
      </c>
    </row>
    <row r="77" spans="1:5" ht="54" customHeight="1" x14ac:dyDescent="0.2">
      <c r="A77" s="11" t="s">
        <v>0</v>
      </c>
      <c r="B77" s="12" t="s">
        <v>121</v>
      </c>
      <c r="C77" s="13">
        <v>38.799999999999997</v>
      </c>
      <c r="D77" s="27">
        <v>38.799959999999999</v>
      </c>
      <c r="E77" s="24">
        <f t="shared" si="1"/>
        <v>99.999896907216495</v>
      </c>
    </row>
    <row r="78" spans="1:5" ht="43.5" customHeight="1" x14ac:dyDescent="0.2">
      <c r="A78" s="11" t="s">
        <v>0</v>
      </c>
      <c r="B78" s="12" t="s">
        <v>122</v>
      </c>
      <c r="C78" s="13">
        <v>1159</v>
      </c>
      <c r="D78" s="27">
        <v>870.73203000000001</v>
      </c>
      <c r="E78" s="24">
        <f t="shared" si="1"/>
        <v>75.127871440897337</v>
      </c>
    </row>
    <row r="79" spans="1:5" ht="29.85" customHeight="1" x14ac:dyDescent="0.2">
      <c r="A79" s="11" t="s">
        <v>0</v>
      </c>
      <c r="B79" s="12" t="s">
        <v>123</v>
      </c>
      <c r="C79" s="13">
        <v>916.81</v>
      </c>
      <c r="D79" s="27">
        <v>866.90590999999995</v>
      </c>
      <c r="E79" s="24">
        <f t="shared" si="1"/>
        <v>94.556768578004167</v>
      </c>
    </row>
    <row r="80" spans="1:5" ht="66.75" customHeight="1" x14ac:dyDescent="0.2">
      <c r="A80" s="11" t="s">
        <v>0</v>
      </c>
      <c r="B80" s="12" t="s">
        <v>124</v>
      </c>
      <c r="C80" s="13">
        <v>1286.729</v>
      </c>
      <c r="D80" s="27">
        <v>1226.21983</v>
      </c>
      <c r="E80" s="24">
        <f t="shared" si="1"/>
        <v>95.297442585035384</v>
      </c>
    </row>
    <row r="81" spans="1:10" ht="67.5" customHeight="1" x14ac:dyDescent="0.2">
      <c r="A81" s="11" t="s">
        <v>0</v>
      </c>
      <c r="B81" s="12" t="s">
        <v>125</v>
      </c>
      <c r="C81" s="13">
        <v>460.2</v>
      </c>
      <c r="D81" s="27">
        <v>459.52199999999999</v>
      </c>
      <c r="E81" s="24">
        <f t="shared" si="1"/>
        <v>99.852672750977831</v>
      </c>
    </row>
    <row r="82" spans="1:10" ht="102.75" customHeight="1" x14ac:dyDescent="0.2">
      <c r="A82" s="11" t="s">
        <v>0</v>
      </c>
      <c r="B82" s="12" t="s">
        <v>126</v>
      </c>
      <c r="C82" s="13">
        <v>97394.698329999999</v>
      </c>
      <c r="D82" s="27">
        <v>96843.271779999995</v>
      </c>
      <c r="E82" s="24">
        <f t="shared" si="1"/>
        <v>99.433822826647486</v>
      </c>
    </row>
    <row r="83" spans="1:10" ht="78" customHeight="1" x14ac:dyDescent="0.2">
      <c r="A83" s="11" t="s">
        <v>0</v>
      </c>
      <c r="B83" s="12" t="s">
        <v>127</v>
      </c>
      <c r="C83" s="13">
        <v>41400</v>
      </c>
      <c r="D83" s="27">
        <v>41385.489710000002</v>
      </c>
      <c r="E83" s="24">
        <f t="shared" si="1"/>
        <v>99.964950990338167</v>
      </c>
    </row>
    <row r="84" spans="1:10" ht="69" customHeight="1" x14ac:dyDescent="0.2">
      <c r="A84" s="11" t="s">
        <v>0</v>
      </c>
      <c r="B84" s="12" t="s">
        <v>128</v>
      </c>
      <c r="C84" s="13">
        <v>9380.2000000000007</v>
      </c>
      <c r="D84" s="27">
        <v>9379.7000000000007</v>
      </c>
      <c r="E84" s="24">
        <f t="shared" si="1"/>
        <v>99.994669623248967</v>
      </c>
    </row>
    <row r="85" spans="1:10" ht="66.75" customHeight="1" x14ac:dyDescent="0.2">
      <c r="A85" s="11" t="s">
        <v>0</v>
      </c>
      <c r="B85" s="12" t="s">
        <v>129</v>
      </c>
      <c r="C85" s="13">
        <v>1325.9</v>
      </c>
      <c r="D85" s="27">
        <v>1325.9</v>
      </c>
      <c r="E85" s="24">
        <f t="shared" si="1"/>
        <v>100</v>
      </c>
    </row>
    <row r="86" spans="1:10" ht="130.5" customHeight="1" x14ac:dyDescent="0.2">
      <c r="A86" s="11" t="s">
        <v>0</v>
      </c>
      <c r="B86" s="12" t="s">
        <v>130</v>
      </c>
      <c r="C86" s="13">
        <v>48.121920000000003</v>
      </c>
      <c r="D86" s="27">
        <v>48.121920000000003</v>
      </c>
      <c r="E86" s="24">
        <f t="shared" si="1"/>
        <v>100</v>
      </c>
    </row>
    <row r="87" spans="1:10" ht="63.75" customHeight="1" x14ac:dyDescent="0.2">
      <c r="A87" s="8" t="s">
        <v>131</v>
      </c>
      <c r="B87" s="9" t="s">
        <v>132</v>
      </c>
      <c r="C87" s="10">
        <v>19199</v>
      </c>
      <c r="D87" s="20">
        <v>19199</v>
      </c>
      <c r="E87" s="24">
        <f t="shared" si="1"/>
        <v>100</v>
      </c>
    </row>
    <row r="88" spans="1:10" ht="93" customHeight="1" x14ac:dyDescent="0.2">
      <c r="A88" s="8" t="s">
        <v>133</v>
      </c>
      <c r="B88" s="9" t="s">
        <v>134</v>
      </c>
      <c r="C88" s="10">
        <v>2691.8249999999998</v>
      </c>
      <c r="D88" s="20">
        <v>2651.9792499999999</v>
      </c>
      <c r="E88" s="24">
        <f t="shared" si="1"/>
        <v>98.519749612251914</v>
      </c>
    </row>
    <row r="89" spans="1:10" ht="78" customHeight="1" x14ac:dyDescent="0.2">
      <c r="A89" s="8" t="s">
        <v>135</v>
      </c>
      <c r="B89" s="9" t="s">
        <v>136</v>
      </c>
      <c r="C89" s="10">
        <v>8549.1</v>
      </c>
      <c r="D89" s="20">
        <v>8549.1</v>
      </c>
      <c r="E89" s="24">
        <f t="shared" si="1"/>
        <v>100</v>
      </c>
    </row>
    <row r="90" spans="1:10" ht="61.5" customHeight="1" x14ac:dyDescent="0.2">
      <c r="A90" s="8" t="s">
        <v>137</v>
      </c>
      <c r="B90" s="9" t="s">
        <v>138</v>
      </c>
      <c r="C90" s="10">
        <v>496.4</v>
      </c>
      <c r="D90" s="20">
        <v>496.4</v>
      </c>
      <c r="E90" s="24">
        <f t="shared" si="1"/>
        <v>100</v>
      </c>
    </row>
    <row r="91" spans="1:10" ht="66" customHeight="1" x14ac:dyDescent="0.2">
      <c r="A91" s="8" t="s">
        <v>139</v>
      </c>
      <c r="B91" s="9" t="s">
        <v>140</v>
      </c>
      <c r="C91" s="10">
        <v>23.454000000000001</v>
      </c>
      <c r="D91" s="20">
        <v>3.762</v>
      </c>
      <c r="E91" s="24">
        <f t="shared" si="1"/>
        <v>16.039907904834998</v>
      </c>
    </row>
    <row r="92" spans="1:10" ht="51.75" customHeight="1" x14ac:dyDescent="0.2">
      <c r="A92" s="8" t="s">
        <v>141</v>
      </c>
      <c r="B92" s="9" t="s">
        <v>142</v>
      </c>
      <c r="C92" s="10">
        <v>139.83785</v>
      </c>
      <c r="D92" s="20">
        <v>139.83785</v>
      </c>
      <c r="E92" s="24">
        <f t="shared" si="1"/>
        <v>100</v>
      </c>
    </row>
    <row r="93" spans="1:10" ht="45" customHeight="1" x14ac:dyDescent="0.2">
      <c r="A93" s="8" t="s">
        <v>143</v>
      </c>
      <c r="B93" s="9" t="s">
        <v>144</v>
      </c>
      <c r="C93" s="10">
        <v>328.6</v>
      </c>
      <c r="D93" s="20">
        <v>328.01893000000001</v>
      </c>
      <c r="E93" s="24">
        <f t="shared" si="1"/>
        <v>99.823167985392573</v>
      </c>
    </row>
    <row r="94" spans="1:10" ht="65.25" customHeight="1" x14ac:dyDescent="0.2">
      <c r="A94" s="5" t="s">
        <v>145</v>
      </c>
      <c r="B94" s="6" t="s">
        <v>146</v>
      </c>
      <c r="C94" s="7" t="s">
        <v>147</v>
      </c>
      <c r="D94" s="19">
        <v>-1247.6377199999999</v>
      </c>
      <c r="E94" s="24"/>
      <c r="J94" s="23"/>
    </row>
    <row r="95" spans="1:10" ht="59.45" customHeight="1" x14ac:dyDescent="0.2">
      <c r="A95" s="8" t="s">
        <v>148</v>
      </c>
      <c r="B95" s="9" t="s">
        <v>149</v>
      </c>
      <c r="C95" s="10" t="s">
        <v>147</v>
      </c>
      <c r="D95" s="20">
        <v>-1247.6377199999999</v>
      </c>
      <c r="E95" s="24"/>
    </row>
    <row r="96" spans="1:10" ht="14.45" customHeight="1" x14ac:dyDescent="0.2">
      <c r="A96" s="14" t="s">
        <v>0</v>
      </c>
      <c r="B96" s="15" t="s">
        <v>150</v>
      </c>
      <c r="C96" s="16">
        <v>619159.29440000001</v>
      </c>
      <c r="D96" s="21">
        <f>D7+D39</f>
        <v>602811.47619000007</v>
      </c>
      <c r="E96" s="24">
        <f t="shared" si="1"/>
        <v>97.359674907918176</v>
      </c>
    </row>
  </sheetData>
  <mergeCells count="3">
    <mergeCell ref="A4:C4"/>
    <mergeCell ref="A2:E2"/>
    <mergeCell ref="A3:E3"/>
  </mergeCells>
  <pageMargins left="0.39370080000000002" right="0.39370080000000002" top="0.39370080000000002" bottom="0.58740159999999997" header="0.3" footer="0.3"/>
  <pageSetup paperSize="9" scale="7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2020-04-09T21:00:21Z</dcterms:modified>
</cp:coreProperties>
</file>